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Воронежэнерго\Поставка светильников и прожекторов\Уведомление об изменениях №1\Приложение №1 к Уведомлению №1\Приложение №1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'Кол-во'!$A$4:$I$13</definedName>
  </definedNames>
  <calcPr calcId="152511" calcOnSave="0"/>
</workbook>
</file>

<file path=xl/calcChain.xml><?xml version="1.0" encoding="utf-8"?>
<calcChain xmlns="http://schemas.openxmlformats.org/spreadsheetml/2006/main">
  <c r="E13" i="1" l="1"/>
  <c r="F13" i="1"/>
  <c r="G13" i="1"/>
  <c r="H13" i="1"/>
  <c r="I13" i="1"/>
</calcChain>
</file>

<file path=xl/sharedStrings.xml><?xml version="1.0" encoding="utf-8"?>
<sst xmlns="http://schemas.openxmlformats.org/spreadsheetml/2006/main" count="49" uniqueCount="33">
  <si>
    <t>Материал</t>
  </si>
  <si>
    <t>Краткий текст материала</t>
  </si>
  <si>
    <t>ЕИ</t>
  </si>
  <si>
    <t>Стоимость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</si>
  <si>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</si>
  <si>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</si>
  <si>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</si>
  <si>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</si>
  <si>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</si>
  <si>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 xml:space="preserve">Кол-во </t>
  </si>
  <si>
    <t>Адрес доставки</t>
  </si>
  <si>
    <t>№</t>
  </si>
  <si>
    <t>Филиал</t>
  </si>
  <si>
    <t>г. Воронеж, ул 9 Января, 205</t>
  </si>
  <si>
    <t>ИТОГО</t>
  </si>
  <si>
    <t>Автотранспорт</t>
  </si>
  <si>
    <t>ШТ</t>
  </si>
  <si>
    <t>Светильники</t>
  </si>
  <si>
    <t>207B</t>
  </si>
  <si>
    <t>0002326152</t>
  </si>
  <si>
    <t>0002318720</t>
  </si>
  <si>
    <t>0002330773</t>
  </si>
  <si>
    <t>0002275398</t>
  </si>
  <si>
    <t>0002251240</t>
  </si>
  <si>
    <t>0002352445</t>
  </si>
  <si>
    <t>0002246763</t>
  </si>
  <si>
    <t>Светильник ДКУ-98</t>
  </si>
  <si>
    <t>Светильник СП-65 БТ Е 220</t>
  </si>
  <si>
    <t>Светильник энергосберегающий ЭВС-01</t>
  </si>
  <si>
    <t xml:space="preserve">Светильник </t>
  </si>
  <si>
    <t>Светильник</t>
  </si>
  <si>
    <t xml:space="preserve">Прожектор 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</si>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</sst>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sz val="14"/>
      <color theme="1"/>
      <name val="Helios"/>
      <family val="2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4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/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indent="1"/>
    </xf>
    <xf numFmtId="0" fontId="4" fillId="0" borderId="0" xfId="0" applyFont="1" applyFill="1" applyBorder="1"/>
    <xf numFmtId="4" fontId="6" fillId="0" borderId="0" xfId="0" applyNumberFormat="1" applyFont="1" applyFill="1" applyBorder="1"/>
    <xf numFmtId="0" fontId="6" fillId="0" borderId="0" xfId="0" applyFont="1" applyFill="1" applyBorder="1"/>
    <xf numFmtId="0" fontId="4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4" fontId="5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indent="1"/>
    </xf>
    <xf numFmtId="0" fontId="8" fillId="0" borderId="0" xfId="0" applyFont="1" applyBorder="1"/>
    <xf numFmtId="4" fontId="5" fillId="0" borderId="0" xfId="0" applyNumberFormat="1" applyFont="1" applyFill="1" applyBorder="1"/>
    <xf numFmtId="0" fontId="5" fillId="0" borderId="0" xfId="0" applyFont="1" applyFill="1" applyBorder="1"/>
    <xf numFmtId="0" fontId="8" fillId="0" borderId="0" xfId="0" applyFont="1"/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"/>
  <sheetViews>
    <sheetView tabSelected="1" zoomScale="75" zoomScaleNormal="75" workbookViewId="0">
      <pane ySplit="3" topLeftCell="A4" activePane="bottomLeft" state="frozen"/>
      <selection pane="bottomLeft" activeCell="A14" sqref="A14:XFD15"/>
    </sheetView>
  </sheetViews>
  <sheetFormatPr defaultRowHeight="18.75" x14ac:dyDescent="0.3"/>
  <cols>
    <col min="1" max="1" width="7.7109375" style="8" bestFit="1" customWidth="1"/>
    <col min="2" max="2" width="15" style="8" bestFit="1" customWidth="1"/>
    <col min="3" max="3" width="53.140625" style="8" customWidth="1"/>
    <col min="4" max="4" width="7.7109375" style="8" bestFit="1" customWidth="1"/>
    <col min="5" max="5" width="14.28515625" style="8" hidden="1" customWidth="1"/>
    <col min="6" max="6" width="17.7109375" style="8" hidden="1" customWidth="1"/>
    <col min="7" max="7" width="14.28515625" style="8" hidden="1" customWidth="1"/>
    <col min="8" max="8" width="17.7109375" style="8" hidden="1" customWidth="1"/>
    <col min="9" max="9" width="14.28515625" style="8" bestFit="1" customWidth="1"/>
    <col min="10" max="11" width="9.140625" style="10"/>
    <col min="12" max="12" width="28.5703125" style="10" bestFit="1" customWidth="1"/>
    <col min="13" max="22" width="9.140625" style="10"/>
    <col min="23" max="16384" width="9.140625" style="8"/>
  </cols>
  <sheetData>
    <row r="1" spans="1:22" x14ac:dyDescent="0.3">
      <c r="B1" s="8" t="s">
        <v>18</v>
      </c>
      <c r="C1" s="9" t="s">
        <v>17</v>
      </c>
    </row>
    <row r="3" spans="1:22" x14ac:dyDescent="0.3">
      <c r="E3" s="42" t="s">
        <v>6</v>
      </c>
      <c r="F3" s="42"/>
      <c r="G3" s="42" t="s">
        <v>7</v>
      </c>
      <c r="H3" s="42"/>
      <c r="I3" s="11" t="s">
        <v>8</v>
      </c>
      <c r="J3" s="12"/>
    </row>
    <row r="4" spans="1:22" x14ac:dyDescent="0.3">
      <c r="A4" s="13" t="s">
        <v>11</v>
      </c>
      <c r="B4" s="14" t="s">
        <v>0</v>
      </c>
      <c r="C4" s="14" t="s">
        <v>1</v>
      </c>
      <c r="D4" s="14" t="s">
        <v>2</v>
      </c>
      <c r="E4" s="16" t="s">
        <v>9</v>
      </c>
      <c r="F4" s="15" t="s">
        <v>3</v>
      </c>
      <c r="G4" s="16" t="s">
        <v>9</v>
      </c>
      <c r="H4" s="15" t="s">
        <v>3</v>
      </c>
      <c r="I4" s="16" t="s">
        <v>9</v>
      </c>
      <c r="J4" s="17"/>
      <c r="K4" s="17"/>
      <c r="L4" s="17"/>
      <c r="O4" s="18"/>
      <c r="P4" s="18"/>
      <c r="Q4" s="18"/>
      <c r="R4" s="18"/>
      <c r="S4" s="18"/>
    </row>
    <row r="5" spans="1:22" s="30" customFormat="1" x14ac:dyDescent="0.3">
      <c r="A5" s="19">
        <v>1</v>
      </c>
      <c r="B5" s="20" t="s">
        <v>19</v>
      </c>
      <c r="C5" s="20" t="s">
        <v>31</v>
      </c>
      <c r="D5" s="21" t="s">
        <v>16</v>
      </c>
      <c r="E5" s="22"/>
      <c r="F5" s="23"/>
      <c r="G5" s="22">
        <v>6</v>
      </c>
      <c r="H5" s="23">
        <v>4087.9800000000005</v>
      </c>
      <c r="I5" s="24">
        <v>18</v>
      </c>
      <c r="J5" s="25"/>
      <c r="K5" s="25"/>
      <c r="L5" s="26"/>
      <c r="M5" s="27"/>
      <c r="N5" s="27"/>
      <c r="O5" s="28"/>
      <c r="P5" s="29"/>
      <c r="Q5" s="28"/>
      <c r="R5" s="28"/>
      <c r="S5" s="28"/>
      <c r="T5" s="27"/>
      <c r="U5" s="27"/>
      <c r="V5" s="27"/>
    </row>
    <row r="6" spans="1:22" s="30" customFormat="1" x14ac:dyDescent="0.3">
      <c r="A6" s="19">
        <v>2</v>
      </c>
      <c r="B6" s="20">
        <v>2287691</v>
      </c>
      <c r="C6" s="20" t="s">
        <v>29</v>
      </c>
      <c r="D6" s="21" t="s">
        <v>16</v>
      </c>
      <c r="E6" s="22"/>
      <c r="F6" s="23"/>
      <c r="G6" s="22"/>
      <c r="H6" s="23"/>
      <c r="I6" s="24">
        <v>11</v>
      </c>
      <c r="J6" s="25"/>
      <c r="K6" s="25"/>
      <c r="L6" s="26"/>
      <c r="M6" s="27"/>
      <c r="N6" s="27"/>
      <c r="O6" s="28"/>
      <c r="P6" s="29"/>
      <c r="Q6" s="28"/>
      <c r="R6" s="28"/>
      <c r="S6" s="28"/>
      <c r="T6" s="27"/>
      <c r="U6" s="27"/>
      <c r="V6" s="27"/>
    </row>
    <row r="7" spans="1:22" s="30" customFormat="1" x14ac:dyDescent="0.3">
      <c r="A7" s="19">
        <v>3</v>
      </c>
      <c r="B7" s="20" t="s">
        <v>20</v>
      </c>
      <c r="C7" s="20" t="s">
        <v>29</v>
      </c>
      <c r="D7" s="21" t="s">
        <v>16</v>
      </c>
      <c r="E7" s="22"/>
      <c r="F7" s="23"/>
      <c r="G7" s="22"/>
      <c r="H7" s="23"/>
      <c r="I7" s="24">
        <v>519</v>
      </c>
      <c r="J7" s="25"/>
      <c r="K7" s="25"/>
      <c r="L7" s="26"/>
      <c r="M7" s="27"/>
      <c r="N7" s="27"/>
      <c r="O7" s="28"/>
      <c r="P7" s="29"/>
      <c r="Q7" s="28"/>
      <c r="R7" s="28"/>
      <c r="S7" s="28"/>
      <c r="T7" s="27"/>
      <c r="U7" s="27"/>
      <c r="V7" s="27"/>
    </row>
    <row r="8" spans="1:22" s="30" customFormat="1" x14ac:dyDescent="0.3">
      <c r="A8" s="19">
        <v>4</v>
      </c>
      <c r="B8" s="20" t="s">
        <v>21</v>
      </c>
      <c r="C8" s="20" t="s">
        <v>29</v>
      </c>
      <c r="D8" s="21" t="s">
        <v>16</v>
      </c>
      <c r="E8" s="22"/>
      <c r="F8" s="23"/>
      <c r="G8" s="22"/>
      <c r="H8" s="23"/>
      <c r="I8" s="24">
        <v>151</v>
      </c>
      <c r="J8" s="25"/>
      <c r="K8" s="25"/>
      <c r="L8" s="26"/>
      <c r="M8" s="27"/>
      <c r="N8" s="27"/>
      <c r="O8" s="28"/>
      <c r="P8" s="29"/>
      <c r="Q8" s="28"/>
      <c r="R8" s="28"/>
      <c r="S8" s="28"/>
      <c r="T8" s="27"/>
      <c r="U8" s="27"/>
      <c r="V8" s="27"/>
    </row>
    <row r="9" spans="1:22" s="30" customFormat="1" x14ac:dyDescent="0.3">
      <c r="A9" s="19">
        <v>5</v>
      </c>
      <c r="B9" s="20" t="s">
        <v>22</v>
      </c>
      <c r="C9" s="20" t="s">
        <v>26</v>
      </c>
      <c r="D9" s="21" t="s">
        <v>16</v>
      </c>
      <c r="E9" s="22"/>
      <c r="F9" s="23"/>
      <c r="G9" s="22"/>
      <c r="H9" s="23"/>
      <c r="I9" s="31">
        <v>31</v>
      </c>
      <c r="J9" s="25"/>
      <c r="K9" s="25"/>
      <c r="L9" s="26"/>
      <c r="M9" s="27"/>
      <c r="N9" s="27"/>
      <c r="O9" s="28"/>
      <c r="P9" s="29"/>
      <c r="Q9" s="28"/>
      <c r="R9" s="28"/>
      <c r="S9" s="28"/>
      <c r="T9" s="27"/>
      <c r="U9" s="27"/>
      <c r="V9" s="27"/>
    </row>
    <row r="10" spans="1:22" s="30" customFormat="1" x14ac:dyDescent="0.3">
      <c r="A10" s="19">
        <v>6</v>
      </c>
      <c r="B10" s="20" t="s">
        <v>23</v>
      </c>
      <c r="C10" s="20" t="s">
        <v>27</v>
      </c>
      <c r="D10" s="21" t="s">
        <v>16</v>
      </c>
      <c r="E10" s="22"/>
      <c r="F10" s="23"/>
      <c r="G10" s="22"/>
      <c r="H10" s="23"/>
      <c r="I10" s="31">
        <v>51</v>
      </c>
      <c r="J10" s="25"/>
      <c r="K10" s="25"/>
      <c r="L10" s="26"/>
      <c r="M10" s="27"/>
      <c r="N10" s="27"/>
      <c r="O10" s="28"/>
      <c r="P10" s="29"/>
      <c r="Q10" s="28"/>
      <c r="R10" s="28"/>
      <c r="S10" s="28"/>
      <c r="T10" s="27"/>
      <c r="U10" s="27"/>
      <c r="V10" s="27"/>
    </row>
    <row r="11" spans="1:22" s="30" customFormat="1" x14ac:dyDescent="0.3">
      <c r="A11" s="19">
        <v>7</v>
      </c>
      <c r="B11" s="20" t="s">
        <v>24</v>
      </c>
      <c r="C11" s="20" t="s">
        <v>30</v>
      </c>
      <c r="D11" s="21" t="s">
        <v>16</v>
      </c>
      <c r="E11" s="22"/>
      <c r="F11" s="23"/>
      <c r="G11" s="22"/>
      <c r="H11" s="23"/>
      <c r="I11" s="31">
        <v>4</v>
      </c>
      <c r="J11" s="25"/>
      <c r="K11" s="25"/>
      <c r="L11" s="26"/>
      <c r="M11" s="27"/>
      <c r="N11" s="27"/>
      <c r="O11" s="28"/>
      <c r="P11" s="29"/>
      <c r="Q11" s="28"/>
      <c r="R11" s="28"/>
      <c r="S11" s="28"/>
      <c r="T11" s="27"/>
      <c r="U11" s="27"/>
      <c r="V11" s="27"/>
    </row>
    <row r="12" spans="1:22" s="30" customFormat="1" x14ac:dyDescent="0.3">
      <c r="A12" s="19">
        <v>8</v>
      </c>
      <c r="B12" s="20" t="s">
        <v>25</v>
      </c>
      <c r="C12" s="20" t="s">
        <v>28</v>
      </c>
      <c r="D12" s="21" t="s">
        <v>16</v>
      </c>
      <c r="E12" s="22"/>
      <c r="F12" s="23"/>
      <c r="G12" s="22"/>
      <c r="H12" s="23"/>
      <c r="I12" s="31">
        <v>4</v>
      </c>
      <c r="J12" s="25"/>
      <c r="K12" s="25"/>
      <c r="L12" s="26"/>
      <c r="M12" s="27"/>
      <c r="N12" s="27"/>
      <c r="O12" s="28"/>
      <c r="P12" s="29"/>
      <c r="Q12" s="28"/>
      <c r="R12" s="28"/>
      <c r="S12" s="28"/>
      <c r="T12" s="27"/>
      <c r="U12" s="27"/>
      <c r="V12" s="27"/>
    </row>
    <row r="13" spans="1:22" s="41" customFormat="1" x14ac:dyDescent="0.3">
      <c r="A13" s="32"/>
      <c r="B13" s="33" t="s">
        <v>14</v>
      </c>
      <c r="C13" s="34"/>
      <c r="D13" s="21"/>
      <c r="E13" s="35">
        <f t="shared" ref="E13:I13" si="0">SUM(E5:E12)</f>
        <v>0</v>
      </c>
      <c r="F13" s="35">
        <f t="shared" si="0"/>
        <v>0</v>
      </c>
      <c r="G13" s="35">
        <f t="shared" si="0"/>
        <v>6</v>
      </c>
      <c r="H13" s="35">
        <f t="shared" si="0"/>
        <v>4087.9800000000005</v>
      </c>
      <c r="I13" s="35">
        <f t="shared" si="0"/>
        <v>789</v>
      </c>
      <c r="J13" s="36"/>
      <c r="K13" s="36"/>
      <c r="L13" s="37"/>
      <c r="M13" s="38"/>
      <c r="N13" s="38"/>
      <c r="O13" s="39"/>
      <c r="P13" s="40"/>
      <c r="Q13" s="39"/>
      <c r="R13" s="39"/>
      <c r="S13" s="39"/>
      <c r="T13" s="38"/>
      <c r="U13" s="38"/>
      <c r="V13" s="38"/>
    </row>
  </sheetData>
  <autoFilter ref="A4:I13"/>
  <sortState ref="B5:AH15">
    <sortCondition ref="C5:C15"/>
  </sortState>
  <mergeCells count="2">
    <mergeCell ref="E3:F3"/>
    <mergeCell ref="G3:H3"/>
  </mergeCells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5" sqref="E5"/>
    </sheetView>
  </sheetViews>
  <sheetFormatPr defaultRowHeight="15" x14ac:dyDescent="0.25"/>
  <cols>
    <col min="1" max="1" width="5.28515625" style="7" bestFit="1" customWidth="1"/>
    <col min="2" max="2" width="14.7109375" style="7" bestFit="1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7" t="s">
        <v>18</v>
      </c>
      <c r="C1" s="7" t="s">
        <v>17</v>
      </c>
    </row>
    <row r="3" spans="1:5" x14ac:dyDescent="0.25">
      <c r="A3" s="3" t="s">
        <v>11</v>
      </c>
      <c r="B3" s="3" t="s">
        <v>12</v>
      </c>
      <c r="C3" s="1" t="s">
        <v>10</v>
      </c>
      <c r="D3" s="1" t="s">
        <v>4</v>
      </c>
      <c r="E3" s="1" t="s">
        <v>5</v>
      </c>
    </row>
    <row r="4" spans="1:5" x14ac:dyDescent="0.25">
      <c r="A4" s="4">
        <v>1</v>
      </c>
      <c r="B4" s="2" t="s">
        <v>8</v>
      </c>
      <c r="C4" s="6" t="s">
        <v>13</v>
      </c>
      <c r="D4" s="2" t="s">
        <v>15</v>
      </c>
      <c r="E4" s="5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2019-09-26T07:09:08Z</dcterms:modified>
</cp:coreProperties>
</file>